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DC2B357F-A925-4B94-B86F-99AD7F0563D6}"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<sst xmlns="http://schemas.openxmlformats.org/spreadsheetml/2006/main" count="2960" uniqueCount="1081">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</sst>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944</v>
      </c>
      <c r="C1" s="293" t="str">
        <f ca="1">IFERROR(VLOOKUP(B1,TIT,2,FALSE)," ")</f>
        <v>RINFORZO DI SETTI IN C.A. MEDIANTE PLACCAGGIO CON TESSUTI IN FIBRA DI ACCIAIO GALVANIZZATO (670 G/MQ)  E ADESIVO EPOSSIDICO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adesivo epossidico,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adesivo epossidico,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0.15</v>
      </c>
      <c r="F24" s="184">
        <f t="shared" ca="1" si="7"/>
        <v>30.07</v>
      </c>
      <c r="G24" s="245">
        <f t="shared" ca="1" si="8"/>
        <v>4.5104999999999995</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0.15</v>
      </c>
      <c r="F25" s="184">
        <f t="shared" ca="1" si="7"/>
        <v>32.450000000000003</v>
      </c>
      <c r="G25" s="245">
        <f t="shared" ca="1" si="8"/>
        <v>4.8675000000000006</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adesivo epossidico,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40.637999999999991</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Gel </v>
      </c>
      <c r="B52" s="275"/>
      <c r="C52" s="186" t="str">
        <f ca="1">IF(VLOOKUP($B$1,MAT_2,3,FALSE)=0,"",VLOOKUP($B$1,MAT_2,3,FALSE))</f>
        <v>1°strato (2 mm)</v>
      </c>
      <c r="D52" s="162" t="str">
        <f ca="1">IFERROR(VLOOKUP(A52,PRZ,2,FALSE),"")</f>
        <v>kg</v>
      </c>
      <c r="E52" s="183">
        <f t="shared" ref="E52:E61" ca="1" si="11">IFERROR(IF(VLOOKUP(CONCATENATE(A52,C52),QPR,3,FALSE)=0,"",VLOOKUP(CONCATENATE(A52,C52),QPR,3,FALSE)),"")</f>
        <v>3.2</v>
      </c>
      <c r="F52" s="184">
        <f t="shared" ref="F52:F61" ca="1" si="12">IFERROR(VLOOKUP(A52,PRZ,3,FALSE),"")</f>
        <v>23.695</v>
      </c>
      <c r="G52" s="245">
        <f ca="1" xml:space="preserve"> IFERROR(F52*E52,"")</f>
        <v>75.823999999999998</v>
      </c>
      <c r="J52" s="1">
        <f t="shared" ca="1" si="2"/>
        <v>1</v>
      </c>
    </row>
    <row r="53" spans="1:18" ht="15" customHeight="1" x14ac:dyDescent="0.35">
      <c r="A53" s="274" t="str">
        <f ca="1">IF(VLOOKUP($B$1,MAT_1,3,FALSE)=0,"",VLOOKUP($B$1,MAT_1,3,FALSE))</f>
        <v xml:space="preserve">Geolite Gel </v>
      </c>
      <c r="B53" s="275"/>
      <c r="C53" s="186" t="str">
        <f ca="1">IF(VLOOKUP($B$1,MAT_2,4,FALSE)=0,"",VLOOKUP($B$1,MAT_2,4,FALSE))</f>
        <v>2°strato (1 mm)</v>
      </c>
      <c r="D53" s="162" t="str">
        <f t="shared" ref="D53:D62" ca="1" si="13">IFERROR(VLOOKUP(A53,PRZ,2,FALSE),"")</f>
        <v>kg</v>
      </c>
      <c r="E53" s="183">
        <f t="shared" ca="1" si="11"/>
        <v>1.6</v>
      </c>
      <c r="F53" s="184">
        <f t="shared" ca="1" si="12"/>
        <v>23.695</v>
      </c>
      <c r="G53" s="245">
        <f t="shared" ref="G53:G61" ca="1" si="14" xml:space="preserve"> IFERROR(F53*E53,"")</f>
        <v>37.911999999999999</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179.32599999999999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7.1450000000000014</v>
      </c>
      <c r="F65" s="185">
        <f>0.02</f>
        <v>0.02</v>
      </c>
      <c r="G65" s="245">
        <f ca="1" xml:space="preserve"> F65*E65</f>
        <v>0.14290000000000003</v>
      </c>
      <c r="J65" s="1">
        <f t="shared" si="2"/>
        <v>1</v>
      </c>
    </row>
    <row r="66" spans="1:10" ht="15" customHeight="1" x14ac:dyDescent="0.35">
      <c r="A66" s="167"/>
      <c r="B66" s="166"/>
      <c r="C66" s="166"/>
      <c r="D66" s="153"/>
      <c r="E66" s="153"/>
      <c r="F66" s="163" t="s">
        <v>12</v>
      </c>
      <c r="G66" s="164">
        <f ca="1">SUM(G64:G65)</f>
        <v>4.1429</v>
      </c>
      <c r="J66" s="1">
        <f t="shared" si="2"/>
        <v>0</v>
      </c>
    </row>
    <row r="67" spans="1:10" ht="15" customHeight="1" x14ac:dyDescent="0.35">
      <c r="A67" s="151"/>
      <c r="B67" s="152"/>
      <c r="C67" s="153"/>
      <c r="D67" s="153"/>
      <c r="E67" s="153"/>
      <c r="F67" s="163" t="s">
        <v>13</v>
      </c>
      <c r="G67" s="161">
        <f ca="1">SUM(G66,G62,G50)</f>
        <v>224.1069</v>
      </c>
      <c r="I67" s="14"/>
      <c r="J67" s="1">
        <f t="shared" si="2"/>
        <v>0</v>
      </c>
    </row>
    <row r="68" spans="1:10" ht="15" customHeight="1" x14ac:dyDescent="0.35">
      <c r="A68" s="151"/>
      <c r="B68" s="152"/>
      <c r="C68" s="153"/>
      <c r="D68" s="153"/>
      <c r="E68" s="153"/>
      <c r="F68" s="170" t="s">
        <v>14</v>
      </c>
      <c r="G68" s="160">
        <f ca="1">G67*0.17</f>
        <v>38.098173000000003</v>
      </c>
      <c r="I68" s="14"/>
      <c r="J68" s="1">
        <f t="shared" si="2"/>
        <v>0</v>
      </c>
    </row>
    <row r="69" spans="1:10" ht="15" customHeight="1" x14ac:dyDescent="0.35">
      <c r="A69" s="165"/>
      <c r="B69" s="153"/>
      <c r="C69" s="153"/>
      <c r="D69" s="153"/>
      <c r="E69" s="153"/>
      <c r="F69" s="170" t="s">
        <v>15</v>
      </c>
      <c r="G69" s="160">
        <f ca="1">(G67+G68)*0.1</f>
        <v>26.220507299999998</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288.42558029999998</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170.7242823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8"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G2000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t="str">
        <f ca="1"/>
        <v xml:space="preserve">G3300 </v>
      </c>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O19" s="83" t="s">
        <v>380</v>
      </c>
      <c r="P19" t="str">
        <f ca="1">Analisi!A53</f>
        <v xml:space="preserve">Geolite Gel </v>
      </c>
      <c r="Q19" t="s">
        <v>347</v>
      </c>
      <c r="R19" t="str">
        <f ca="1">VLOOKUP(Analisi!A53,Car_Materiali!A:J,3,FALSE)</f>
        <v xml:space="preserve">Caratteristiche tecniche certificate del sistema epossidico: Euroclasse di reazione al fuoco D-s2,d0 (EN 13501-1); emissione di sostanze organiche volatili EC1 Plus certificato GEV-Emicode; temperatura di transizione vetrosa +60 °C (EN 12614).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6" s="78">
        <f>Analisi!C7</f>
        <v>0</v>
      </c>
      <c r="F56" s="91" t="s">
        <v>453</v>
      </c>
      <c r="G56" s="76" t="s">
        <v>719</v>
      </c>
      <c r="H56" s="78">
        <f>Analisi!B7</f>
        <v>0</v>
      </c>
      <c r="I56" s="74" t="s">
        <v>347</v>
      </c>
      <c r="J5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3.2</v>
      </c>
      <c r="H3" s="96">
        <f ca="1">IF(Analisi!D52="kg",Analisi!E52,IF(Analisi!D52="m",VLOOKUP(Analisi!A52,MAT,6,FALSE)))</f>
        <v>3.2</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1.6</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7.1450000000000014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0.8</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2026-05-19T09:32:36Z</dcterms:modified>
</cp:coreProperties>
</file>